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<sst xmlns="http://schemas.openxmlformats.org/spreadsheetml/2006/main" count="221" uniqueCount="84">
  <si>
    <t>Classificazione</t>
  </si>
  <si>
    <t xml:space="preserve">Cap.  di entrata
</t>
  </si>
  <si>
    <t>Art. di entrata</t>
  </si>
  <si>
    <t>Descr.</t>
  </si>
  <si>
    <t>Tit. NO di ent.</t>
  </si>
  <si>
    <t xml:space="preserve">Capitolo di spesa correlato
</t>
  </si>
  <si>
    <t xml:space="preserve">Articolo di spesa correlato
</t>
  </si>
  <si>
    <t>Risorse vinc.  nel risultato di amministrazione
al 1/1/2019
(a)</t>
  </si>
  <si>
    <t>Risorse vincolate applicate al bilancio
dell'esercizio 2019
(b)</t>
  </si>
  <si>
    <t>Entrate vincolate accertate nell'esercizio 2019 
(c)</t>
  </si>
  <si>
    <t>Impegni eserc. 2019 finanziati da entrate vincolate accertate nell'esercizio o da quote vincolate del risultato di amm.
(d)</t>
  </si>
  <si>
    <t>Fondo plur. vinc.  al 31/12/2019 finanziato da entrate vincolate accertate nell'esercizio o da quote vincolate del risultato di amm.
(e)</t>
  </si>
  <si>
    <t>Cancellazione res. attivi vinc. o eliminazione vincolo su quote del risultato di amm.ne (+) e canc. res. passivi fin. da ris. vinc. (-) (gestione dei residui): 
(f)</t>
  </si>
  <si>
    <t>Cancellazione nell'esercizio 2019 di imp. fin. da FPV dopo approvazione rend. dell'esercizio 2018 non reimpegnati nell'esercizio 2019
(g)</t>
  </si>
  <si>
    <t>Risorse vincolate nel bilancio al 31/12/2019
h = b+c-d-e+g</t>
  </si>
  <si>
    <t>Risorse vincolate nel risultato di amministrazione al 31/12/2019
(i)=(a)+(c)-( d)-(e)-(f)+(g)</t>
  </si>
  <si>
    <t>Vincoli derivanti da Trasferimenti</t>
  </si>
  <si>
    <t>1</t>
  </si>
  <si>
    <t>0</t>
  </si>
  <si>
    <t>AVANZO DI AMMINISTRAZIONE NON VINCOLATO</t>
  </si>
  <si>
    <t>208020</t>
  </si>
  <si>
    <t>LAVORI DI MANUTENZIONE MARCIAPIEDI</t>
  </si>
  <si>
    <t>208218</t>
  </si>
  <si>
    <t>COMPLETAMENTO E ADEGUAMENTO  IMPIANTO ILLUMINAZIONE PUBBLICA PERFUGAS</t>
  </si>
  <si>
    <t>2</t>
  </si>
  <si>
    <t>AVANZO DI AMMINISTRAZIONE VINCOLATO</t>
  </si>
  <si>
    <t>24405</t>
  </si>
  <si>
    <t>SPESE SUSSIDI L.R. 27/83</t>
  </si>
  <si>
    <t>28930</t>
  </si>
  <si>
    <t>INDENNIZZO A FAVORE DEGLI ALLEVATORI</t>
  </si>
  <si>
    <t>206215</t>
  </si>
  <si>
    <t>RIQUALIFICAZIONE CAMPO SPORTIVO "BADU E LINOS"</t>
  </si>
  <si>
    <t>209062</t>
  </si>
  <si>
    <t>MANUTENZIONE STRADE COMUNALI 1° LOTTO</t>
  </si>
  <si>
    <t>3260</t>
  </si>
  <si>
    <t>CONTRIBUTO REGIONALE PER BLU TONGUE L. R .25/2013 ART. 1</t>
  </si>
  <si>
    <t>204085</t>
  </si>
  <si>
    <t>MANUTENZIONE STRAORDINARIA SCUOLA MATERNA (CONTRIBUTO RAS)</t>
  </si>
  <si>
    <t>3290</t>
  </si>
  <si>
    <t>CONTRIBUTO REGIONALE STRAORDINARIO PER TRASPORTO SCOLASTICO</t>
  </si>
  <si>
    <t>5770</t>
  </si>
  <si>
    <t>TRASPORTO ALUNNI SCUOLA OBBLIGO</t>
  </si>
  <si>
    <t>3450</t>
  </si>
  <si>
    <t>CONTRIBUTO REGIONALE PER BORSE DI STUDIO A SOSTEGNO DELLE SPESE DELLE FAMIGLIE PER L'ISTRUZIONE</t>
  </si>
  <si>
    <t>9492</t>
  </si>
  <si>
    <t>BORSE DI STUDIO A SOSTEGNO DELLE SPESE DELLA FAMIGLIE PER L'ISTRUZIONE</t>
  </si>
  <si>
    <t>3455</t>
  </si>
  <si>
    <t>CONTRIBUTO REGIONALE LIBRI DI TESTO LR. 448/98</t>
  </si>
  <si>
    <t>9450</t>
  </si>
  <si>
    <t>CONTRIBUTO ALLE FAMIGLIE PER ACQUISTO LIBRI DI TESTO</t>
  </si>
  <si>
    <t>3461</t>
  </si>
  <si>
    <t>CONTRIBUTO RAS REIS REDDITO INCLUSIONE SOCIALE S24400</t>
  </si>
  <si>
    <t>9752</t>
  </si>
  <si>
    <t>GESTIONE DEL MUSEO ARCHEOLOGICO E PALEOBANICO</t>
  </si>
  <si>
    <t>24401</t>
  </si>
  <si>
    <t>CONTRIBUTO RAS REIS REDDITO INCLUSIONE SOCIALE</t>
  </si>
  <si>
    <t>3607</t>
  </si>
  <si>
    <t>CONTRIBUTO REGIONALE L. 20/95</t>
  </si>
  <si>
    <t>3780</t>
  </si>
  <si>
    <t>CONTRIBUTO REGIONALE PROGETTO GESTIONE MUSEO ARCHEOLOGICO E PALEOBOTANICO</t>
  </si>
  <si>
    <t>231000</t>
  </si>
  <si>
    <t>MANUTENZIONE CORSI D'ACQUA - RIO CALVAI</t>
  </si>
  <si>
    <t>11650</t>
  </si>
  <si>
    <t>EFFICIENTAMENTO ENERGETICO EX SCUOLA ELEMENTARE</t>
  </si>
  <si>
    <t>200885</t>
  </si>
  <si>
    <t>12250</t>
  </si>
  <si>
    <t>LAVORI DI SOMMA URGENZA RISANAMENTO STRUTTURE DELLA SCUOLA MEDIA DI VIA LAMARMORA</t>
  </si>
  <si>
    <t>204325</t>
  </si>
  <si>
    <t>13880</t>
  </si>
  <si>
    <t>LAVORAS - PROGRAMMA INTEGRATO PLURIFONDO PER IL LAVORO MISURA “CANTIERI DI NUOVA ATTIVAZIONE”</t>
  </si>
  <si>
    <t>209155</t>
  </si>
  <si>
    <t>13990</t>
  </si>
  <si>
    <t>13995</t>
  </si>
  <si>
    <t>VERIFICA OPERE INTERFERENTI RETICOLO IDROGRAFICO</t>
  </si>
  <si>
    <t>232000</t>
  </si>
  <si>
    <t>14430</t>
  </si>
  <si>
    <t>CONTRIBUTO CONI PER RIQUALIFICAZIONE CAMPO "BADU E LINOS"</t>
  </si>
  <si>
    <t>21350</t>
  </si>
  <si>
    <t>MUTUO CREDITO SPORTIVO MANUTENZIONE PALESTRA [S 206291]</t>
  </si>
  <si>
    <t>206220</t>
  </si>
  <si>
    <t>MANUTENZIONE STRAORDINARIA PALESTRA (MUTUO CREDITO SPORTIVO)[E 21350]</t>
  </si>
  <si>
    <t>Vincoli formalmente attribuiti dall'ente</t>
  </si>
  <si>
    <t>Altri vincoli</t>
  </si>
  <si>
    <t>Sum</t>
  </si>
</sst>
</file>

<file path=xl/styles.xml><?xml version="1.0" encoding="utf-8"?>
<styleSheet xmlns="http://schemas.openxmlformats.org/spreadsheetml/2006/main">
  <numFmts count="9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0" numFmtId="164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 numFmtId="0" fontId="0" fillId="0" borderId="0"/>
  </cellStyleXfs>
  <cellXfs count="7">
    <xf applyNumberFormat="0" applyFont="0" applyFill="0" applyBorder="0" applyAlignment="0" applyProtection="0" numFmtId="0" fontId="0" fillId="0" borderId="0" xfId="0"/>
    <xf applyNumberFormat="0" applyFont="0" applyFill="0" applyBorder="0" applyAlignment="0" applyProtection="0" numFmtId="0" fontId="0" fillId="0" borderId="0"/>
    <xf applyNumberFormat="0" applyFont="0" applyFill="0" applyBorder="0" applyAlignment="1" applyProtection="0" numFmtId="0" fontId="0" fillId="0" borderId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20.28571428571"/>
    <col min="2" max="2" style="1" customWidth="1" width="10.42857142857"/>
    <col min="3" max="3" style="1" customWidth="1" width="10.14285714286"/>
    <col min="4" max="4" style="1" customWidth="1" width="32.28571428571"/>
    <col min="5" max="5" style="1" customWidth="1" width="6"/>
    <col min="6" max="6" style="1" customWidth="1" width="11.57142857143"/>
    <col min="7" max="7" style="1" customWidth="1" width="11.57142857143"/>
    <col min="8" max="8" style="1" customWidth="1" width="23.14285714286"/>
    <col min="9" max="9" style="1" customWidth="1" width="18.42857142857"/>
    <col min="10" max="10" style="1" customWidth="1" width="14.28571428571"/>
    <col min="11" max="11" style="1" customWidth="1" width="14.28571428571"/>
    <col min="12" max="12" style="1" customWidth="1" width="14.14285714286"/>
    <col min="13" max="13" style="1" customWidth="1" width="14.28571428571"/>
    <col min="14" max="14" style="1" customWidth="1" width="14.28571428571"/>
    <col min="15" max="15" style="1" customWidth="1" width="14.28571428571"/>
    <col min="16" max="16" style="1" customWidth="1" width="14.28571428571"/>
    <col min="17" max="17" style="1" customWidth="1" width="14.28571428571"/>
  </cols>
  <sheetData>
    <row r="1" spans="1:17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3</v>
      </c>
      <c s="2" r="I1" t="s">
        <v>7</v>
      </c>
      <c s="2" r="J1" t="s">
        <v>8</v>
      </c>
      <c s="2" r="K1" t="s">
        <v>9</v>
      </c>
      <c s="2" r="L1" t="s">
        <v>10</v>
      </c>
      <c s="2" r="M1" t="s">
        <v>11</v>
      </c>
      <c s="2" r="N1" t="s">
        <v>12</v>
      </c>
      <c s="2" r="O1" t="s">
        <v>13</v>
      </c>
      <c s="2" r="P1" t="s">
        <v>14</v>
      </c>
      <c s="2" r="Q1" t="s">
        <v>15</v>
      </c>
    </row>
    <row r="2" customHeight="1" ht="39.75" spans="1:17">
      <c s="3" r="A2" t="s">
        <v>16</v>
      </c>
      <c s="3" r="B2" t="s">
        <v>17</v>
      </c>
      <c s="3" r="C2" t="s">
        <v>18</v>
      </c>
      <c s="3" r="D2" t="s">
        <v>19</v>
      </c>
      <c s="4" r="E2" t="n">
        <v>0</v>
      </c>
      <c s="3" r="F2" t="s">
        <v>20</v>
      </c>
      <c s="3" r="G2" t="s">
        <v>18</v>
      </c>
      <c s="3" r="H2" t="s">
        <v>21</v>
      </c>
      <c s="5" r="I2" t="n">
        <v>17716.06</v>
      </c>
      <c s="5" r="J2" t="n">
        <v>0</v>
      </c>
      <c s="5" r="K2" t="n">
        <v>98717.9</v>
      </c>
      <c s="5" r="L2" t="n">
        <v>0</v>
      </c>
      <c s="5" r="M2" t="n">
        <v>0</v>
      </c>
      <c s="5" r="N2" t="n">
        <v>17716.06</v>
      </c>
      <c s="5" r="O2" t="n">
        <v>0</v>
      </c>
      <c s="5" r="P2" t="n">
        <v>98717.9</v>
      </c>
      <c s="5" r="Q2" t="n">
        <v>98717.9</v>
      </c>
    </row>
    <row r="3" customHeight="1" ht="21.75" spans="1:17">
      <c s="3" r="A3" t="s">
        <v>16</v>
      </c>
      <c s="3" r="B3" t="s">
        <v>17</v>
      </c>
      <c s="3" r="C3" t="s">
        <v>18</v>
      </c>
      <c s="3" r="D3" t="s">
        <v>19</v>
      </c>
      <c s="4" r="E3" t="n">
        <v>0</v>
      </c>
      <c s="3" r="F3" t="s">
        <v>22</v>
      </c>
      <c s="3" r="G3" t="s">
        <v>18</v>
      </c>
      <c s="3" r="H3" t="s">
        <v>23</v>
      </c>
      <c s="5" r="I3" t="n">
        <v>0</v>
      </c>
      <c s="5" r="J3" t="n">
        <v>0</v>
      </c>
      <c s="5" r="K3" t="n">
        <v>85000</v>
      </c>
      <c s="5" r="L3" t="n">
        <v>83873.94</v>
      </c>
      <c s="5" r="M3" t="n">
        <v>0</v>
      </c>
      <c s="5" r="N3" t="n">
        <v>1126.06</v>
      </c>
      <c s="5" r="O3" t="n">
        <v>0</v>
      </c>
      <c s="5" r="P3" t="n">
        <v>1126.06</v>
      </c>
      <c s="5" r="Q3" t="n">
        <v>0</v>
      </c>
    </row>
    <row r="4" customHeight="1" ht="21.75" spans="1:17">
      <c s="3" r="A4" t="s">
        <v>16</v>
      </c>
      <c s="3" r="B4" t="s">
        <v>24</v>
      </c>
      <c s="3" r="C4" t="s">
        <v>18</v>
      </c>
      <c s="3" r="D4" t="s">
        <v>25</v>
      </c>
      <c s="4" r="E4" t="n">
        <v>0</v>
      </c>
      <c s="3" r="F4" t="s">
        <v>26</v>
      </c>
      <c s="3" r="G4" t="s">
        <v>18</v>
      </c>
      <c s="3" r="H4" t="s">
        <v>27</v>
      </c>
      <c s="5" r="I4" t="n">
        <v>4319.52</v>
      </c>
      <c s="5" r="J4" t="n">
        <v>0</v>
      </c>
      <c s="5" r="K4" t="n">
        <v>0</v>
      </c>
      <c s="5" r="L4" t="n">
        <v>4302.48</v>
      </c>
      <c s="5" r="M4" t="n">
        <v>0</v>
      </c>
      <c s="5" r="N4" t="n">
        <v>0</v>
      </c>
      <c s="5" r="O4" t="n">
        <v>0</v>
      </c>
      <c s="5" r="P4" t="n">
        <v>-4302.48</v>
      </c>
      <c s="5" r="Q4" t="n">
        <v>17.04</v>
      </c>
    </row>
    <row r="5" customHeight="1" ht="21.75" spans="1:17">
      <c s="3" r="A5" t="s">
        <v>16</v>
      </c>
      <c s="3" r="B5" t="s">
        <v>24</v>
      </c>
      <c s="3" r="C5" t="s">
        <v>18</v>
      </c>
      <c s="3" r="D5" t="s">
        <v>25</v>
      </c>
      <c s="4" r="E5" t="n">
        <v>0</v>
      </c>
      <c s="3" r="F5" t="s">
        <v>28</v>
      </c>
      <c s="3" r="G5" t="s">
        <v>18</v>
      </c>
      <c s="3" r="H5" t="s">
        <v>29</v>
      </c>
      <c s="5" r="I5" t="n">
        <v>9804</v>
      </c>
      <c s="5" r="J5" t="n">
        <v>0</v>
      </c>
      <c s="5" r="K5" t="n">
        <v>0</v>
      </c>
      <c s="5" r="L5" t="n">
        <v>3972</v>
      </c>
      <c s="5" r="M5" t="n">
        <v>0</v>
      </c>
      <c s="5" r="N5" t="n">
        <v>0</v>
      </c>
      <c s="5" r="O5" t="n">
        <v>0</v>
      </c>
      <c s="5" r="P5" t="n">
        <v>-3972</v>
      </c>
      <c s="5" r="Q5" t="n">
        <v>5832</v>
      </c>
    </row>
    <row r="6" customHeight="1" ht="21.75" spans="1:17">
      <c s="3" r="A6" t="s">
        <v>16</v>
      </c>
      <c s="3" r="B6" t="s">
        <v>24</v>
      </c>
      <c s="3" r="C6" t="s">
        <v>18</v>
      </c>
      <c s="3" r="D6" t="s">
        <v>25</v>
      </c>
      <c s="4" r="E6" t="n">
        <v>0</v>
      </c>
      <c s="3" r="F6" t="s">
        <v>30</v>
      </c>
      <c s="3" r="G6" t="s">
        <v>18</v>
      </c>
      <c s="3" r="H6" t="s">
        <v>31</v>
      </c>
      <c s="5" r="I6" t="n">
        <v>8916.79</v>
      </c>
      <c s="5" r="J6" t="n">
        <v>0</v>
      </c>
      <c s="5" r="K6" t="n">
        <v>0</v>
      </c>
      <c s="5" r="L6" t="n">
        <v>0</v>
      </c>
      <c s="5" r="M6" t="n">
        <v>0</v>
      </c>
      <c s="5" r="N6" t="n">
        <v>8916.79</v>
      </c>
      <c s="5" r="O6" t="n">
        <v>0</v>
      </c>
      <c s="5" r="P6" t="n">
        <v>0</v>
      </c>
      <c s="5" r="Q6" t="n">
        <v>0</v>
      </c>
    </row>
    <row r="7" customHeight="1" ht="21.75" spans="1:17">
      <c s="3" r="A7" t="s">
        <v>16</v>
      </c>
      <c s="3" r="B7" t="s">
        <v>24</v>
      </c>
      <c s="3" r="C7" t="s">
        <v>18</v>
      </c>
      <c s="3" r="D7" t="s">
        <v>25</v>
      </c>
      <c s="4" r="E7" t="n">
        <v>0</v>
      </c>
      <c s="3" r="F7" t="s">
        <v>32</v>
      </c>
      <c s="3" r="G7" t="s">
        <v>18</v>
      </c>
      <c s="3" r="H7" t="s">
        <v>33</v>
      </c>
      <c s="5" r="I7" t="n">
        <v>0</v>
      </c>
      <c s="5" r="J7" t="n">
        <v>0</v>
      </c>
      <c s="5" r="K7" t="n">
        <v>109297.64</v>
      </c>
      <c s="5" r="L7" t="n">
        <v>95144.63</v>
      </c>
      <c s="5" r="M7" t="n">
        <v>0</v>
      </c>
      <c s="5" r="N7" t="n">
        <v>14153.01</v>
      </c>
      <c s="5" r="O7" t="n">
        <v>0</v>
      </c>
      <c s="5" r="P7" t="n">
        <v>14153.01</v>
      </c>
      <c s="5" r="Q7" t="n">
        <v>0</v>
      </c>
    </row>
    <row r="8" customHeight="1" ht="21.75" spans="1:17">
      <c s="3" r="A8" t="s">
        <v>16</v>
      </c>
      <c s="3" r="B8" t="s">
        <v>34</v>
      </c>
      <c s="3" r="C8" t="s">
        <v>18</v>
      </c>
      <c s="3" r="D8" t="s">
        <v>35</v>
      </c>
      <c s="4" r="E8" t="n">
        <v>2</v>
      </c>
      <c s="3" r="F8" t="s">
        <v>36</v>
      </c>
      <c s="3" r="G8" t="s">
        <v>18</v>
      </c>
      <c s="3" r="H8" t="s">
        <v>37</v>
      </c>
      <c s="5" r="I8" t="n">
        <v>199.7</v>
      </c>
      <c s="5" r="J8" t="n">
        <v>0</v>
      </c>
      <c s="5" r="K8" t="n">
        <v>0</v>
      </c>
      <c s="5" r="L8" t="n">
        <v>0</v>
      </c>
      <c s="5" r="M8" t="n">
        <v>0</v>
      </c>
      <c s="5" r="N8" t="n">
        <v>0</v>
      </c>
      <c s="5" r="O8" t="n">
        <v>0</v>
      </c>
      <c s="5" r="P8" t="n">
        <v>0</v>
      </c>
      <c s="5" r="Q8" t="n">
        <v>199.7</v>
      </c>
    </row>
    <row r="9" customHeight="1" ht="21.75" spans="1:17">
      <c s="3" r="A9" t="s">
        <v>16</v>
      </c>
      <c s="3" r="B9" t="s">
        <v>38</v>
      </c>
      <c s="3" r="C9" t="s">
        <v>18</v>
      </c>
      <c s="3" r="D9" t="s">
        <v>39</v>
      </c>
      <c s="4" r="E9" t="n">
        <v>2</v>
      </c>
      <c s="3" r="F9" t="s">
        <v>40</v>
      </c>
      <c s="3" r="G9" t="s">
        <v>18</v>
      </c>
      <c s="3" r="H9" t="s">
        <v>41</v>
      </c>
      <c s="5" r="I9" t="n">
        <v>0</v>
      </c>
      <c s="5" r="J9" t="n">
        <v>0</v>
      </c>
      <c s="5" r="K9" t="n">
        <v>6792.16</v>
      </c>
      <c s="5" r="L9" t="n">
        <v>6582.16</v>
      </c>
      <c s="5" r="M9" t="n">
        <v>0</v>
      </c>
      <c s="5" r="N9" t="n">
        <v>0</v>
      </c>
      <c s="5" r="O9" t="n">
        <v>0</v>
      </c>
      <c s="5" r="P9" t="n">
        <v>210</v>
      </c>
      <c s="5" r="Q9" t="n">
        <v>210</v>
      </c>
    </row>
    <row r="10" customHeight="1" ht="21.75" spans="1:17">
      <c s="3" r="A10" t="s">
        <v>16</v>
      </c>
      <c s="3" r="B10" t="s">
        <v>42</v>
      </c>
      <c s="3" r="C10" t="s">
        <v>18</v>
      </c>
      <c s="3" r="D10" t="s">
        <v>43</v>
      </c>
      <c s="4" r="E10" t="n">
        <v>2</v>
      </c>
      <c s="3" r="F10" t="s">
        <v>44</v>
      </c>
      <c s="3" r="G10" t="s">
        <v>18</v>
      </c>
      <c s="3" r="H10" t="s">
        <v>45</v>
      </c>
      <c s="5" r="I10" t="n">
        <v>0</v>
      </c>
      <c s="5" r="J10" t="n">
        <v>0</v>
      </c>
      <c s="5" r="K10" t="n">
        <v>2132.78</v>
      </c>
      <c s="5" r="L10" t="n">
        <v>2132.7</v>
      </c>
      <c s="5" r="M10" t="n">
        <v>0</v>
      </c>
      <c s="5" r="N10" t="n">
        <v>0</v>
      </c>
      <c s="5" r="O10" t="n">
        <v>0</v>
      </c>
      <c s="5" r="P10" t="n">
        <v>0.08</v>
      </c>
      <c s="5" r="Q10" t="n">
        <v>0.08</v>
      </c>
    </row>
    <row r="11" customHeight="1" ht="21.75" spans="1:17">
      <c s="3" r="A11" t="s">
        <v>16</v>
      </c>
      <c s="3" r="B11" t="s">
        <v>42</v>
      </c>
      <c s="3" r="C11" t="s">
        <v>18</v>
      </c>
      <c s="3" r="D11" t="s">
        <v>43</v>
      </c>
      <c s="4" r="E11" t="n">
        <v>2</v>
      </c>
      <c s="3" r="F11" t="s">
        <v>44</v>
      </c>
      <c s="3" r="G11" t="s">
        <v>18</v>
      </c>
      <c s="3" r="H11" t="s">
        <v>45</v>
      </c>
      <c s="5" r="I11" t="n">
        <v>115.05</v>
      </c>
      <c s="5" r="J11" t="n">
        <v>0</v>
      </c>
      <c s="5" r="K11" t="n">
        <v>1982.22</v>
      </c>
      <c s="5" r="L11" t="n">
        <v>1982.12</v>
      </c>
      <c s="5" r="M11" t="n">
        <v>0</v>
      </c>
      <c s="5" r="N11" t="n">
        <v>0</v>
      </c>
      <c s="5" r="O11" t="n">
        <v>0</v>
      </c>
      <c s="5" r="P11" t="n">
        <v>0.1</v>
      </c>
      <c s="5" r="Q11" t="n">
        <v>115.15</v>
      </c>
    </row>
    <row r="12" customHeight="1" ht="21.75" spans="1:17">
      <c s="3" r="A12" t="s">
        <v>16</v>
      </c>
      <c s="3" r="B12" t="s">
        <v>46</v>
      </c>
      <c s="3" r="C12" t="s">
        <v>18</v>
      </c>
      <c s="3" r="D12" t="s">
        <v>47</v>
      </c>
      <c s="4" r="E12" t="n">
        <v>2</v>
      </c>
      <c s="3" r="F12" t="s">
        <v>48</v>
      </c>
      <c s="3" r="G12" t="s">
        <v>18</v>
      </c>
      <c s="3" r="H12" t="s">
        <v>49</v>
      </c>
      <c s="5" r="I12" t="n">
        <v>0</v>
      </c>
      <c s="5" r="J12" t="n">
        <v>0</v>
      </c>
      <c s="5" r="K12" t="n">
        <v>4298.24</v>
      </c>
      <c s="5" r="L12" t="n">
        <v>2219.16</v>
      </c>
      <c s="5" r="M12" t="n">
        <v>0</v>
      </c>
      <c s="5" r="N12" t="n">
        <v>0</v>
      </c>
      <c s="5" r="O12" t="n">
        <v>0</v>
      </c>
      <c s="5" r="P12" t="n">
        <v>2079.08</v>
      </c>
      <c s="5" r="Q12" t="n">
        <v>2079.08</v>
      </c>
    </row>
    <row r="13" customHeight="1" ht="21.75" spans="1:17">
      <c s="3" r="A13" t="s">
        <v>16</v>
      </c>
      <c s="3" r="B13" t="s">
        <v>50</v>
      </c>
      <c s="3" r="C13" t="s">
        <v>18</v>
      </c>
      <c s="3" r="D13" t="s">
        <v>51</v>
      </c>
      <c s="4" r="E13" t="n">
        <v>2</v>
      </c>
      <c s="3" r="F13" t="s">
        <v>52</v>
      </c>
      <c s="3" r="G13" t="s">
        <v>18</v>
      </c>
      <c s="3" r="H13" t="s">
        <v>53</v>
      </c>
      <c s="5" r="I13" t="n">
        <v>18260.42</v>
      </c>
      <c s="5" r="J13" t="n">
        <v>0</v>
      </c>
      <c s="5" r="K13" t="n">
        <v>0</v>
      </c>
      <c s="5" r="L13" t="n">
        <v>18166.45</v>
      </c>
      <c s="5" r="M13" t="n">
        <v>0</v>
      </c>
      <c s="5" r="N13" t="n">
        <v>0</v>
      </c>
      <c s="5" r="O13" t="n">
        <v>0</v>
      </c>
      <c s="5" r="P13" t="n">
        <v>-18166.45</v>
      </c>
      <c s="5" r="Q13" t="n">
        <v>93.97</v>
      </c>
    </row>
    <row r="14" customHeight="1" ht="21.75" spans="1:17">
      <c s="3" r="A14" t="s">
        <v>16</v>
      </c>
      <c s="3" r="B14" t="s">
        <v>50</v>
      </c>
      <c s="3" r="C14" t="s">
        <v>18</v>
      </c>
      <c s="3" r="D14" t="s">
        <v>51</v>
      </c>
      <c s="4" r="E14" t="n">
        <v>2</v>
      </c>
      <c s="3" r="F14" t="s">
        <v>54</v>
      </c>
      <c s="3" r="G14" t="s">
        <v>18</v>
      </c>
      <c s="3" r="H14" t="s">
        <v>55</v>
      </c>
      <c s="5" r="I14" t="n">
        <v>16296</v>
      </c>
      <c s="5" r="J14" t="n">
        <v>0</v>
      </c>
      <c s="5" r="K14" t="n">
        <v>549</v>
      </c>
      <c s="5" r="L14" t="n">
        <v>15846</v>
      </c>
      <c s="5" r="M14" t="n">
        <v>0</v>
      </c>
      <c s="5" r="N14" t="n">
        <v>0</v>
      </c>
      <c s="5" r="O14" t="n">
        <v>0</v>
      </c>
      <c s="5" r="P14" t="n">
        <v>-15297</v>
      </c>
      <c s="5" r="Q14" t="n">
        <v>999</v>
      </c>
    </row>
    <row r="15" customHeight="1" ht="21.75" spans="1:17">
      <c s="3" r="A15" t="s">
        <v>16</v>
      </c>
      <c s="3" r="B15" t="s">
        <v>50</v>
      </c>
      <c s="3" r="C15" t="s">
        <v>18</v>
      </c>
      <c s="3" r="D15" t="s">
        <v>51</v>
      </c>
      <c s="4" r="E15" t="n">
        <v>2</v>
      </c>
      <c s="3" r="F15" t="s">
        <v>54</v>
      </c>
      <c s="3" r="G15" t="s">
        <v>18</v>
      </c>
      <c s="3" r="H15" t="s">
        <v>55</v>
      </c>
      <c s="5" r="I15" t="n">
        <v>476</v>
      </c>
      <c s="5" r="J15" t="n">
        <v>0</v>
      </c>
      <c s="5" r="K15" t="n">
        <v>0</v>
      </c>
      <c s="5" r="L15" t="n">
        <v>476</v>
      </c>
      <c s="5" r="M15" t="n">
        <v>0</v>
      </c>
      <c s="5" r="N15" t="n">
        <v>0</v>
      </c>
      <c s="5" r="O15" t="n">
        <v>0</v>
      </c>
      <c s="5" r="P15" t="n">
        <v>-476</v>
      </c>
      <c s="5" r="Q15" t="n">
        <v>0</v>
      </c>
    </row>
    <row r="16" customHeight="1" ht="21.75" spans="1:17">
      <c s="3" r="A16" t="s">
        <v>16</v>
      </c>
      <c s="3" r="B16" t="s">
        <v>56</v>
      </c>
      <c s="3" r="C16" t="s">
        <v>18</v>
      </c>
      <c s="3" r="D16" t="s">
        <v>57</v>
      </c>
      <c s="4" r="E16" t="n">
        <v>2</v>
      </c>
      <c s="3" r="F16" t="s">
        <v>26</v>
      </c>
      <c s="3" r="G16" t="s">
        <v>18</v>
      </c>
      <c s="3" r="H16" t="s">
        <v>27</v>
      </c>
      <c s="5" r="I16" t="n">
        <v>0</v>
      </c>
      <c s="5" r="J16" t="n">
        <v>0</v>
      </c>
      <c s="5" r="K16" t="n">
        <v>18636.77</v>
      </c>
      <c s="5" r="L16" t="n">
        <v>10632.9</v>
      </c>
      <c s="5" r="M16" t="n">
        <v>7714.07</v>
      </c>
      <c s="5" r="N16" t="n">
        <v>0</v>
      </c>
      <c s="5" r="O16" t="n">
        <v>0</v>
      </c>
      <c s="5" r="P16" t="n">
        <v>289.8</v>
      </c>
      <c s="5" r="Q16" t="n">
        <v>289.8</v>
      </c>
    </row>
    <row r="17" customHeight="1" ht="21.75" spans="1:17">
      <c s="3" r="A17" t="s">
        <v>16</v>
      </c>
      <c s="3" r="B17" t="s">
        <v>58</v>
      </c>
      <c s="3" r="C17" t="s">
        <v>18</v>
      </c>
      <c s="3" r="D17" t="s">
        <v>59</v>
      </c>
      <c s="4" r="E17" t="n">
        <v>2</v>
      </c>
      <c s="3" r="F17" t="s">
        <v>52</v>
      </c>
      <c s="3" r="G17" t="s">
        <v>18</v>
      </c>
      <c s="3" r="H17" t="s">
        <v>53</v>
      </c>
      <c s="5" r="I17" t="n">
        <v>75564.4</v>
      </c>
      <c s="5" r="J17" t="n">
        <v>0</v>
      </c>
      <c s="5" r="K17" t="n">
        <v>175378.13</v>
      </c>
      <c s="5" r="L17" t="n">
        <v>175378.11</v>
      </c>
      <c s="5" r="M17" t="n">
        <v>0</v>
      </c>
      <c s="5" r="N17" t="n">
        <v>109297.64</v>
      </c>
      <c s="5" r="O17" t="n">
        <v>0</v>
      </c>
      <c s="5" r="P17" t="n">
        <v>0.02</v>
      </c>
      <c s="5" r="Q17" t="n">
        <v>-33733.22</v>
      </c>
    </row>
    <row r="18" customHeight="1" ht="21.75" spans="1:17">
      <c s="3" r="A18" t="s">
        <v>16</v>
      </c>
      <c s="3" r="B18" t="s">
        <v>58</v>
      </c>
      <c s="3" r="C18" t="s">
        <v>18</v>
      </c>
      <c s="3" r="D18" t="s">
        <v>59</v>
      </c>
      <c s="4" r="E18" t="n">
        <v>2</v>
      </c>
      <c s="3" r="F18" t="s">
        <v>60</v>
      </c>
      <c s="3" r="G18" t="s">
        <v>18</v>
      </c>
      <c s="3" r="H18" t="s">
        <v>61</v>
      </c>
      <c s="5" r="I18" t="n">
        <v>0</v>
      </c>
      <c s="5" r="J18" t="n">
        <v>0</v>
      </c>
      <c s="5" r="K18" t="n">
        <v>175378.13</v>
      </c>
      <c s="5" r="L18" t="n">
        <v>175378.11</v>
      </c>
      <c s="5" r="M18" t="n">
        <v>0</v>
      </c>
      <c s="5" r="N18" t="n">
        <v>0.02</v>
      </c>
      <c s="5" r="O18" t="n">
        <v>0</v>
      </c>
      <c s="5" r="P18" t="n">
        <v>0.02</v>
      </c>
      <c s="5" r="Q18" t="n">
        <v>0</v>
      </c>
    </row>
    <row r="19" customHeight="1" ht="21.75" spans="1:17">
      <c s="3" r="A19" t="s">
        <v>16</v>
      </c>
      <c s="3" r="B19" t="s">
        <v>62</v>
      </c>
      <c s="3" r="C19" t="s">
        <v>18</v>
      </c>
      <c s="3" r="D19" t="s">
        <v>63</v>
      </c>
      <c s="4" r="E19" t="n">
        <v>4</v>
      </c>
      <c s="3" r="F19" t="s">
        <v>64</v>
      </c>
      <c s="3" r="G19" t="s">
        <v>18</v>
      </c>
      <c s="3" r="H19" t="s">
        <v>63</v>
      </c>
      <c s="5" r="I19" t="n">
        <v>0</v>
      </c>
      <c s="5" r="J19" t="n">
        <v>0</v>
      </c>
      <c s="5" r="K19" t="n">
        <v>400000</v>
      </c>
      <c s="5" r="L19" t="n">
        <v>265055.53</v>
      </c>
      <c s="5" r="M19" t="n">
        <v>0</v>
      </c>
      <c s="5" r="N19" t="n">
        <v>44403.74</v>
      </c>
      <c s="5" r="O19" t="n">
        <v>0</v>
      </c>
      <c s="5" r="P19" t="n">
        <v>134944.47</v>
      </c>
      <c s="5" r="Q19" t="n">
        <v>90540.73</v>
      </c>
    </row>
    <row r="20" customHeight="1" ht="21.75" spans="1:17">
      <c s="3" r="A20" t="s">
        <v>16</v>
      </c>
      <c s="3" r="B20" t="s">
        <v>65</v>
      </c>
      <c s="3" r="C20" t="s">
        <v>18</v>
      </c>
      <c s="3" r="D20" t="s">
        <v>66</v>
      </c>
      <c s="4" r="E20" t="n">
        <v>4</v>
      </c>
      <c s="3" r="F20" t="s">
        <v>67</v>
      </c>
      <c s="3" r="G20" t="s">
        <v>18</v>
      </c>
      <c s="3" r="H20" t="s">
        <v>66</v>
      </c>
      <c s="5" r="I20" t="n">
        <v>46777.78</v>
      </c>
      <c s="5" r="J20" t="n">
        <v>0</v>
      </c>
      <c s="5" r="K20" t="n">
        <v>102146.79</v>
      </c>
      <c s="5" r="L20" t="n">
        <v>93171.55</v>
      </c>
      <c s="5" r="M20" t="n">
        <v>0</v>
      </c>
      <c s="5" r="N20" t="n">
        <v>0</v>
      </c>
      <c s="5" r="O20" t="n">
        <v>0</v>
      </c>
      <c s="5" r="P20" t="n">
        <v>8975.24</v>
      </c>
      <c s="5" r="Q20" t="n">
        <v>55753.02</v>
      </c>
    </row>
    <row r="21" customHeight="1" ht="21.75" spans="1:17">
      <c s="3" r="A21" t="s">
        <v>16</v>
      </c>
      <c s="3" r="B21" t="s">
        <v>68</v>
      </c>
      <c s="3" r="C21" t="s">
        <v>18</v>
      </c>
      <c s="3" r="D21" t="s">
        <v>69</v>
      </c>
      <c s="4" r="E21" t="n">
        <v>4</v>
      </c>
      <c s="3" r="F21" t="s">
        <v>70</v>
      </c>
      <c s="3" r="G21" t="s">
        <v>18</v>
      </c>
      <c s="3" r="H21" t="s">
        <v>69</v>
      </c>
      <c s="5" r="I21" t="n">
        <v>0</v>
      </c>
      <c s="5" r="J21" t="n">
        <v>0</v>
      </c>
      <c s="5" r="K21" t="n">
        <v>105087</v>
      </c>
      <c s="5" r="L21" t="n">
        <v>98781.78</v>
      </c>
      <c s="5" r="M21" t="n">
        <v>0</v>
      </c>
      <c s="5" r="N21" t="n">
        <v>0</v>
      </c>
      <c s="5" r="O21" t="n">
        <v>0</v>
      </c>
      <c s="5" r="P21" t="n">
        <v>6305.22</v>
      </c>
      <c s="5" r="Q21" t="n">
        <v>6305.22</v>
      </c>
    </row>
    <row r="22" customHeight="1" ht="21.75" spans="1:17">
      <c s="3" r="A22" t="s">
        <v>16</v>
      </c>
      <c s="3" r="B22" t="s">
        <v>71</v>
      </c>
      <c s="3" r="C22" t="s">
        <v>18</v>
      </c>
      <c s="3" r="D22" t="s">
        <v>61</v>
      </c>
      <c s="4" r="E22" t="n">
        <v>4</v>
      </c>
      <c s="3" r="F22" t="s">
        <v>60</v>
      </c>
      <c s="3" r="G22" t="s">
        <v>18</v>
      </c>
      <c s="3" r="H22" t="s">
        <v>61</v>
      </c>
      <c s="5" r="I22" t="n">
        <v>19590.41</v>
      </c>
      <c s="5" r="J22" t="n">
        <v>0</v>
      </c>
      <c s="5" r="K22" t="n">
        <v>12150.75</v>
      </c>
      <c s="5" r="L22" t="n">
        <v>0</v>
      </c>
      <c s="5" r="M22" t="n">
        <v>0</v>
      </c>
      <c s="5" r="N22" t="n">
        <v>31415</v>
      </c>
      <c s="5" r="O22" t="n">
        <v>0</v>
      </c>
      <c s="5" r="P22" t="n">
        <v>12150.75</v>
      </c>
      <c s="5" r="Q22" t="n">
        <v>326.16</v>
      </c>
    </row>
    <row r="23" customHeight="1" ht="21.75" spans="1:17">
      <c s="3" r="A23" t="s">
        <v>16</v>
      </c>
      <c s="3" r="B23" t="s">
        <v>72</v>
      </c>
      <c s="3" r="C23" t="s">
        <v>18</v>
      </c>
      <c s="3" r="D23" t="s">
        <v>73</v>
      </c>
      <c s="4" r="E23" t="n">
        <v>4</v>
      </c>
      <c s="3" r="F23" t="s">
        <v>74</v>
      </c>
      <c s="3" r="G23" t="s">
        <v>18</v>
      </c>
      <c s="3" r="H23" t="s">
        <v>73</v>
      </c>
      <c s="5" r="I23" t="n">
        <v>10571.89</v>
      </c>
      <c s="5" r="J23" t="n">
        <v>0</v>
      </c>
      <c s="5" r="K23" t="n">
        <v>13000</v>
      </c>
      <c s="5" r="L23" t="n">
        <v>0</v>
      </c>
      <c s="5" r="M23" t="n">
        <v>0</v>
      </c>
      <c s="5" r="N23" t="n">
        <v>23571.89</v>
      </c>
      <c s="5" r="O23" t="n">
        <v>0</v>
      </c>
      <c s="5" r="P23" t="n">
        <v>13000</v>
      </c>
      <c s="5" r="Q23" t="n">
        <v>0</v>
      </c>
    </row>
    <row r="24" customHeight="1" ht="21.75" spans="1:17">
      <c s="3" r="A24" t="s">
        <v>16</v>
      </c>
      <c s="3" r="B24" t="s">
        <v>75</v>
      </c>
      <c s="3" r="C24" t="s">
        <v>18</v>
      </c>
      <c s="3" r="D24" t="s">
        <v>76</v>
      </c>
      <c s="4" r="E24" t="n">
        <v>4</v>
      </c>
      <c s="3" r="F24" t="s">
        <v>30</v>
      </c>
      <c s="3" r="G24" t="s">
        <v>18</v>
      </c>
      <c s="3" r="H24" t="s">
        <v>31</v>
      </c>
      <c s="5" r="I24" t="n">
        <v>0</v>
      </c>
      <c s="5" r="J24" t="n">
        <v>0</v>
      </c>
      <c s="5" r="K24" t="n">
        <v>150000</v>
      </c>
      <c s="5" r="L24" t="n">
        <v>96243.54</v>
      </c>
      <c s="5" r="M24" t="n">
        <v>0</v>
      </c>
      <c s="5" r="N24" t="n">
        <v>0</v>
      </c>
      <c s="5" r="O24" t="n">
        <v>0</v>
      </c>
      <c s="5" r="P24" t="n">
        <v>53756.46</v>
      </c>
      <c s="5" r="Q24" t="n">
        <v>53756.46</v>
      </c>
    </row>
    <row r="25" customHeight="1" ht="39.75" spans="1:17">
      <c s="3" r="A25" t="s">
        <v>16</v>
      </c>
      <c s="3" r="B25" t="s">
        <v>77</v>
      </c>
      <c s="3" r="C25" t="s">
        <v>18</v>
      </c>
      <c s="3" r="D25" t="s">
        <v>78</v>
      </c>
      <c s="4" r="E25" t="n">
        <v>6</v>
      </c>
      <c s="3" r="F25" t="s">
        <v>79</v>
      </c>
      <c s="3" r="G25" t="s">
        <v>18</v>
      </c>
      <c s="3" r="H25" t="s">
        <v>80</v>
      </c>
      <c s="5" r="I25" t="n">
        <v>0</v>
      </c>
      <c s="5" r="J25" t="n">
        <v>0</v>
      </c>
      <c s="5" r="K25" t="n">
        <v>220000</v>
      </c>
      <c s="5" r="L25" t="n">
        <v>146986.62</v>
      </c>
      <c s="5" r="M25" t="n">
        <v>0</v>
      </c>
      <c s="5" r="N25" t="n">
        <v>0</v>
      </c>
      <c s="5" r="O25" t="n">
        <v>0</v>
      </c>
      <c s="5" r="P25" t="n">
        <v>73013.38</v>
      </c>
      <c s="5" r="Q25" t="n">
        <v>73013.38</v>
      </c>
    </row>
    <row r="26" customHeight="1" ht="57.75" spans="1:17">
      <c s="3" r="A26" t="s">
        <v>81</v>
      </c>
      <c s="3" r="B26" t="s">
        <v>18</v>
      </c>
      <c s="3" r="C26" t="s">
        <v>18</v>
      </c>
      <c s="3" r="D26"/>
      <c s="4" r="E26" t="n">
        <v>2</v>
      </c>
      <c s="3" r="F26" t="s">
        <v>18</v>
      </c>
      <c s="3" r="G26" t="s">
        <v>18</v>
      </c>
      <c s="3" r="H26"/>
      <c s="5" r="I26" t="n">
        <v>560117.99</v>
      </c>
      <c s="5" r="J26" t="n">
        <v>110117.99</v>
      </c>
      <c s="5" r="K26" t="n">
        <v>100000</v>
      </c>
      <c s="5" r="L26" t="n">
        <v>110117.99</v>
      </c>
      <c s="5" r="M26" t="n">
        <v>0</v>
      </c>
      <c s="5" r="N26" t="n">
        <v>0</v>
      </c>
      <c s="5" r="O26" t="n">
        <v>0</v>
      </c>
      <c s="5" r="P26" t="n">
        <v>100000</v>
      </c>
      <c s="5" r="Q26" t="n">
        <v>550000</v>
      </c>
    </row>
    <row r="27" customHeight="1" ht="39.75" spans="1:17">
      <c s="3" r="A27" t="s">
        <v>82</v>
      </c>
      <c s="3" r="B27" t="s">
        <v>18</v>
      </c>
      <c s="3" r="C27" t="s">
        <v>18</v>
      </c>
      <c s="3" r="D27"/>
      <c s="4" r="E27" t="n">
        <v>2</v>
      </c>
      <c s="3" r="F27" t="s">
        <v>64</v>
      </c>
      <c s="3" r="G27" t="s">
        <v>18</v>
      </c>
      <c s="3" r="H27" t="s">
        <v>63</v>
      </c>
      <c s="5" r="I27" t="n">
        <v>44403.74</v>
      </c>
      <c s="5" r="J27" t="n">
        <v>0</v>
      </c>
      <c s="5" r="K27" t="n">
        <v>0</v>
      </c>
      <c s="5" r="L27" t="n">
        <v>0</v>
      </c>
      <c s="5" r="M27" t="n">
        <v>0</v>
      </c>
      <c s="5" r="N27" t="n">
        <v>0</v>
      </c>
      <c s="5" r="O27" t="n">
        <v>0</v>
      </c>
      <c s="5" r="P27" t="n">
        <v>0</v>
      </c>
      <c s="5" r="Q27" t="n">
        <v>44403.74</v>
      </c>
    </row>
    <row r="28" customHeight="1" ht="21.75" spans="1:17">
      <c s="3" r="A28" t="s">
        <v>82</v>
      </c>
      <c s="3" r="B28" t="s">
        <v>18</v>
      </c>
      <c s="3" r="C28" t="s">
        <v>18</v>
      </c>
      <c s="3" r="D28"/>
      <c s="4" r="E28" t="n">
        <v>2</v>
      </c>
      <c s="3" r="F28" t="s">
        <v>30</v>
      </c>
      <c s="3" r="G28" t="s">
        <v>18</v>
      </c>
      <c s="3" r="H28" t="s">
        <v>31</v>
      </c>
      <c s="5" r="I28" t="n">
        <v>0</v>
      </c>
      <c s="5" r="J28" t="n">
        <v>0</v>
      </c>
      <c s="5" r="K28" t="n">
        <v>8916.79</v>
      </c>
      <c s="5" r="L28" t="n">
        <v>0</v>
      </c>
      <c s="5" r="M28" t="n">
        <v>0</v>
      </c>
      <c s="5" r="N28" t="n">
        <v>0</v>
      </c>
      <c s="5" r="O28" t="n">
        <v>0</v>
      </c>
      <c s="5" r="P28" t="n">
        <v>8916.79</v>
      </c>
      <c s="5" r="Q28" t="n">
        <v>8916.79</v>
      </c>
    </row>
    <row r="29" customHeight="1" ht="21.75" spans="1:17">
      <c s="3" r="A29" t="s">
        <v>82</v>
      </c>
      <c s="3" r="B29" t="s">
        <v>18</v>
      </c>
      <c s="3" r="C29" t="s">
        <v>18</v>
      </c>
      <c s="3" r="D29"/>
      <c s="4" r="E29" t="n">
        <v>2</v>
      </c>
      <c s="3" r="F29" t="s">
        <v>20</v>
      </c>
      <c s="3" r="G29" t="s">
        <v>18</v>
      </c>
      <c s="3" r="H29" t="s">
        <v>21</v>
      </c>
      <c s="5" r="I29" t="n">
        <v>230000</v>
      </c>
      <c s="5" r="J29" t="n">
        <v>0</v>
      </c>
      <c s="5" r="K29" t="n">
        <v>17716.06</v>
      </c>
      <c s="5" r="L29" t="n">
        <v>198977.87</v>
      </c>
      <c s="5" r="M29" t="n">
        <v>0</v>
      </c>
      <c s="5" r="N29" t="n">
        <v>0</v>
      </c>
      <c s="5" r="O29" t="n">
        <v>0</v>
      </c>
      <c s="5" r="P29" t="n">
        <v>-181261.81</v>
      </c>
      <c s="5" r="Q29" t="n">
        <v>48738.19</v>
      </c>
    </row>
    <row r="30" customHeight="1" ht="21.75" spans="1:17">
      <c s="3" r="A30" t="s">
        <v>82</v>
      </c>
      <c s="3" r="B30" t="s">
        <v>18</v>
      </c>
      <c s="3" r="C30" t="s">
        <v>18</v>
      </c>
      <c s="3" r="D30"/>
      <c s="4" r="E30" t="n">
        <v>2</v>
      </c>
      <c s="3" r="F30" t="s">
        <v>22</v>
      </c>
      <c s="3" r="G30" t="s">
        <v>18</v>
      </c>
      <c s="3" r="H30" t="s">
        <v>23</v>
      </c>
      <c s="5" r="I30" t="n">
        <v>650.05</v>
      </c>
      <c s="5" r="J30" t="n">
        <v>0</v>
      </c>
      <c s="5" r="K30" t="n">
        <v>476.01</v>
      </c>
      <c s="5" r="L30" t="n">
        <v>0</v>
      </c>
      <c s="5" r="M30" t="n">
        <v>0</v>
      </c>
      <c s="5" r="N30" t="n">
        <v>0</v>
      </c>
      <c s="5" r="O30" t="n">
        <v>0</v>
      </c>
      <c s="5" r="P30" t="n">
        <v>476.01</v>
      </c>
      <c s="5" r="Q30" t="n">
        <v>1126.06</v>
      </c>
    </row>
    <row r="31" customHeight="1" ht="39.75" spans="1:17">
      <c s="3" r="A31" t="s">
        <v>82</v>
      </c>
      <c s="3" r="B31" t="s">
        <v>18</v>
      </c>
      <c s="3" r="C31" t="s">
        <v>18</v>
      </c>
      <c s="3" r="D31"/>
      <c s="4" r="E31" t="n">
        <v>2</v>
      </c>
      <c s="3" r="F31" t="s">
        <v>32</v>
      </c>
      <c s="3" r="G31" t="s">
        <v>18</v>
      </c>
      <c s="3" r="H31" t="s">
        <v>33</v>
      </c>
      <c s="5" r="I31" t="n">
        <v>0</v>
      </c>
      <c s="5" r="J31" t="n">
        <v>0</v>
      </c>
      <c s="5" r="K31" t="n">
        <v>14153.01</v>
      </c>
      <c s="5" r="L31" t="n">
        <v>0</v>
      </c>
      <c s="5" r="M31" t="n">
        <v>0</v>
      </c>
      <c s="5" r="N31" t="n">
        <v>0</v>
      </c>
      <c s="5" r="O31" t="n">
        <v>0</v>
      </c>
      <c s="5" r="P31" t="n">
        <v>14153.01</v>
      </c>
      <c s="5" r="Q31" t="n">
        <v>14153.01</v>
      </c>
    </row>
    <row r="32" spans="1:17">
      <c s="3" r="A32" t="s">
        <v>83</v>
      </c>
      <c s="5" r="I32" t="n">
        <f>SUM(I2:I31)</f>
        <v>1063779.8</v>
      </c>
      <c s="5" r="J32" t="n">
        <f>SUM(J2:J31)</f>
        <v>110117.99</v>
      </c>
      <c s="5" r="K32" t="n">
        <f>SUM(K2:K31)</f>
        <v>1821809.38</v>
      </c>
      <c s="5" r="L32" t="n">
        <f>SUM(L2:L31)</f>
        <v>1605421.64</v>
      </c>
      <c s="5" r="M32" t="n">
        <f>SUM(M2:M31)</f>
        <v>7714.07</v>
      </c>
      <c s="5" r="N32" t="n">
        <f>SUM(N2:N31)</f>
        <v>250600.21</v>
      </c>
      <c s="5" r="O32" t="n">
        <f>SUM(O2:O31)</f>
        <v>0</v>
      </c>
      <c s="5" r="P32" t="n">
        <f>SUM(P2:P31)</f>
        <v>318791.66</v>
      </c>
      <c s="5" r="Q32" t="n">
        <f>SUM(Q2:Q31)</f>
        <v>1021853.26</v>
      </c>
    </row>
  </sheetData>
  <pageMargins left="0.7" right="0.7" top="0.75" bottom="0.75" header="0.3" footer="0.3"/>
</worksheet>
</file>